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9200" windowHeight="1155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41" i="1" l="1"/>
  <c r="I28" i="1" l="1"/>
  <c r="I27" i="1"/>
  <c r="I22" i="1"/>
  <c r="I23" i="1"/>
  <c r="I24" i="1"/>
  <c r="I25" i="1"/>
  <c r="I26" i="1"/>
  <c r="I40" i="1"/>
  <c r="I39" i="1"/>
  <c r="I38" i="1"/>
  <c r="I37" i="1"/>
  <c r="I36" i="1"/>
  <c r="I35" i="1"/>
  <c r="I34" i="1"/>
  <c r="I33" i="1"/>
  <c r="I32" i="1"/>
  <c r="I31" i="1"/>
  <c r="I30" i="1" l="1"/>
  <c r="I29" i="1"/>
  <c r="I21" i="1"/>
  <c r="I20" i="1"/>
  <c r="I19" i="1"/>
  <c r="I18" i="1"/>
  <c r="I17" i="1"/>
  <c r="I16" i="1"/>
  <c r="I15" i="1"/>
  <c r="I14" i="1"/>
  <c r="I8" i="1"/>
  <c r="I7" i="1"/>
  <c r="I6" i="1"/>
  <c r="I5" i="1"/>
  <c r="I4" i="1"/>
  <c r="I3" i="1"/>
  <c r="I42" i="1" l="1"/>
  <c r="M11" i="1"/>
</calcChain>
</file>

<file path=xl/sharedStrings.xml><?xml version="1.0" encoding="utf-8"?>
<sst xmlns="http://schemas.openxmlformats.org/spreadsheetml/2006/main" count="309" uniqueCount="142">
  <si>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</si>
  <si>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</si>
  <si>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</si>
  <si>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</si>
  <si>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</si>
  <si>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</si>
  <si>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</si>
  <si>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</si>
  <si>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</si>
  <si>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</si>
  <si>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</si>
  <si>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</si>
  <si>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</si>
  <si>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</si>
  <si>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合計</t>
  </si>
  <si>
    <t>Brown, Margaret Wise</t>
  </si>
  <si>
    <t>Harper Collins USA</t>
  </si>
  <si>
    <t>精靈迷宮(上)</t>
  </si>
  <si>
    <t>精靈迷宮(下)</t>
  </si>
  <si>
    <t>妖怪小學1：誰來報到？</t>
  </si>
  <si>
    <t>妖怪小學2：遲到六人組</t>
  </si>
  <si>
    <t>妖怪小學3：相反咒語</t>
  </si>
  <si>
    <t xml:space="preserve">  臺南市106學年度國民中小學圖書採購書單                     </t>
    <phoneticPr fontId="5" type="noConversion"/>
  </si>
  <si>
    <t>校名：臺南市西埔國小
填表人：曾琬妤                  教務主任：洪榮志              校長：蘇耿義
連絡電話：(06)5771240</t>
    <phoneticPr fontId="5" type="noConversion"/>
  </si>
  <si>
    <t>否</t>
    <phoneticPr fontId="5" type="noConversion"/>
  </si>
  <si>
    <t>The Crocodile Who Didn't like Water</t>
    <phoneticPr fontId="5" type="noConversion"/>
  </si>
  <si>
    <t xml:space="preserve">Gemma Merino </t>
    <phoneticPr fontId="5" type="noConversion"/>
  </si>
  <si>
    <t>否</t>
    <phoneticPr fontId="5" type="noConversion"/>
  </si>
  <si>
    <t>The Cow Who Climbed a Tree</t>
    <phoneticPr fontId="5" type="noConversion"/>
  </si>
  <si>
    <t>Albert Whitman &amp; Co</t>
    <phoneticPr fontId="5" type="noConversion"/>
  </si>
  <si>
    <t>英國</t>
    <phoneticPr fontId="5" type="noConversion"/>
  </si>
  <si>
    <t>9780735841635</t>
    <phoneticPr fontId="5" type="noConversion"/>
  </si>
  <si>
    <t>Goodnight Moon</t>
    <phoneticPr fontId="5" type="noConversion"/>
  </si>
  <si>
    <t>9780064430173</t>
    <phoneticPr fontId="5" type="noConversion"/>
  </si>
  <si>
    <t>林世仁</t>
    <phoneticPr fontId="5" type="noConversion"/>
  </si>
  <si>
    <t>親子天下</t>
    <phoneticPr fontId="5" type="noConversion"/>
  </si>
  <si>
    <t>臺灣</t>
    <phoneticPr fontId="6" type="noConversion"/>
  </si>
  <si>
    <t>林世仁</t>
    <phoneticPr fontId="5" type="noConversion"/>
  </si>
  <si>
    <t>台灣歷史故事(1)原住民與鄭氏王朝的時代（史前到1683）</t>
  </si>
  <si>
    <t>台灣歷史故事(2)披荊斬棘的時代（1683到1732）</t>
  </si>
  <si>
    <t>台灣歷史故事(3)開拓發展的時代（1732到1840）</t>
  </si>
  <si>
    <t>台灣歷史故事(4)外力衝擊的時代（1840到1895）</t>
  </si>
  <si>
    <t>台灣歷史故事(5)日本統治的時代（1895到1945）</t>
  </si>
  <si>
    <t>王淑芬</t>
    <phoneticPr fontId="5" type="noConversion"/>
  </si>
  <si>
    <t>聯經</t>
    <phoneticPr fontId="5" type="noConversion"/>
  </si>
  <si>
    <t>否</t>
    <phoneticPr fontId="5" type="noConversion"/>
  </si>
  <si>
    <t>張淑美</t>
    <phoneticPr fontId="5" type="noConversion"/>
  </si>
  <si>
    <t>聯經</t>
    <phoneticPr fontId="5" type="noConversion"/>
  </si>
  <si>
    <t>臺灣</t>
    <phoneticPr fontId="6" type="noConversion"/>
  </si>
  <si>
    <t>否</t>
    <phoneticPr fontId="5" type="noConversion"/>
  </si>
  <si>
    <t>否</t>
    <phoneticPr fontId="5" type="noConversion"/>
  </si>
  <si>
    <t>鄒敦怜</t>
    <phoneticPr fontId="5" type="noConversion"/>
  </si>
  <si>
    <t>聯經</t>
    <phoneticPr fontId="5" type="noConversion"/>
  </si>
  <si>
    <t>臺灣</t>
    <phoneticPr fontId="6" type="noConversion"/>
  </si>
  <si>
    <t>否</t>
    <phoneticPr fontId="5" type="noConversion"/>
  </si>
  <si>
    <t>否</t>
    <phoneticPr fontId="5" type="noConversion"/>
  </si>
  <si>
    <t>洪志明</t>
    <phoneticPr fontId="5" type="noConversion"/>
  </si>
  <si>
    <t>聯經</t>
    <phoneticPr fontId="5" type="noConversion"/>
  </si>
  <si>
    <t>臺灣</t>
    <phoneticPr fontId="6" type="noConversion"/>
  </si>
  <si>
    <t>否</t>
    <phoneticPr fontId="5" type="noConversion"/>
  </si>
  <si>
    <t>周姚萍</t>
    <phoneticPr fontId="5" type="noConversion"/>
  </si>
  <si>
    <t>聯經</t>
    <phoneticPr fontId="5" type="noConversion"/>
  </si>
  <si>
    <t>臺灣</t>
    <phoneticPr fontId="6" type="noConversion"/>
  </si>
  <si>
    <t>否</t>
    <phoneticPr fontId="5" type="noConversion"/>
  </si>
  <si>
    <t>植物大戰殭屍：成語漫畫1</t>
  </si>
  <si>
    <t> 笑江南</t>
  </si>
  <si>
    <t>狗狗</t>
    <phoneticPr fontId="5" type="noConversion"/>
  </si>
  <si>
    <t>台灣</t>
  </si>
  <si>
    <t>9789869398275</t>
  </si>
  <si>
    <t>植物大戰殭屍：成語漫畫2</t>
  </si>
  <si>
    <t>9789869398268</t>
  </si>
  <si>
    <t>植物大戰殭屍：成語漫畫3</t>
  </si>
  <si>
    <t>9789869398299</t>
  </si>
  <si>
    <t>植物大戰殭屍：成語漫畫4</t>
  </si>
  <si>
    <t>9789869398282</t>
  </si>
  <si>
    <t>植物大戰殭屍：成語漫畫5</t>
  </si>
  <si>
    <t>9789869444002</t>
    <phoneticPr fontId="5" type="noConversion"/>
  </si>
  <si>
    <t>植物大戰殭屍：成語漫畫6</t>
  </si>
  <si>
    <t>9789869444019</t>
  </si>
  <si>
    <t xml:space="preserve">植物大戰殭屍：成語漫畫7 </t>
  </si>
  <si>
    <t>9789869444026</t>
    <phoneticPr fontId="5" type="noConversion"/>
  </si>
  <si>
    <t>植物大戰殭屍：成語漫畫8</t>
  </si>
  <si>
    <t>9789869444033</t>
  </si>
  <si>
    <t>植物大戰殭屍：成語漫畫9</t>
  </si>
  <si>
    <t>9789869444040</t>
  </si>
  <si>
    <t>植物大戰殭屍：成語漫畫10</t>
  </si>
  <si>
    <t>9789869444057</t>
  </si>
  <si>
    <t>親子天下</t>
    <phoneticPr fontId="5" type="noConversion"/>
  </si>
  <si>
    <t>台灣</t>
    <phoneticPr fontId="5" type="noConversion"/>
  </si>
  <si>
    <t>否</t>
    <phoneticPr fontId="5" type="noConversion"/>
  </si>
  <si>
    <t>台灣</t>
    <phoneticPr fontId="5" type="noConversion"/>
  </si>
  <si>
    <t>否</t>
    <phoneticPr fontId="5" type="noConversion"/>
  </si>
  <si>
    <t>林世仁</t>
    <phoneticPr fontId="7" type="noConversion"/>
  </si>
  <si>
    <t>親子天下</t>
    <phoneticPr fontId="7" type="noConversion"/>
  </si>
  <si>
    <t>9789869504737</t>
    <phoneticPr fontId="5" type="noConversion"/>
  </si>
  <si>
    <t>9789869504775</t>
    <phoneticPr fontId="5" type="noConversion"/>
  </si>
  <si>
    <t>【好好讀小學堂】寵物功夫學校</t>
    <phoneticPr fontId="5" type="noConversion"/>
  </si>
  <si>
    <t>【好好讀小學堂】打敗宇宙魔王的無敵武器</t>
    <phoneticPr fontId="5" type="noConversion"/>
  </si>
  <si>
    <t>【好好讀小學堂】我和我的喜鵲鄰居</t>
    <phoneticPr fontId="5" type="noConversion"/>
  </si>
  <si>
    <t>【好好讀小學堂】壹圓銅板流浪記</t>
    <phoneticPr fontId="5" type="noConversion"/>
  </si>
  <si>
    <t>【好好讀小學堂】糞金龜的成長日記</t>
    <phoneticPr fontId="5" type="noConversion"/>
  </si>
  <si>
    <t>林哲璋著，丸子繪</t>
    <phoneticPr fontId="5" type="noConversion"/>
  </si>
  <si>
    <t>林哲璋著，林小杯繪</t>
    <phoneticPr fontId="5" type="noConversion"/>
  </si>
  <si>
    <t>陳怡霖著，鐘易真繪</t>
    <phoneticPr fontId="5" type="noConversion"/>
  </si>
  <si>
    <t>林哲璋著，崔麗君繪</t>
    <phoneticPr fontId="5" type="noConversion"/>
  </si>
  <si>
    <t>林秀穗著，廖健宏繪</t>
    <phoneticPr fontId="5" type="noConversion"/>
  </si>
  <si>
    <t>上誼</t>
    <phoneticPr fontId="5" type="noConversion"/>
  </si>
  <si>
    <t>臺灣</t>
    <phoneticPr fontId="5" type="noConversion"/>
  </si>
  <si>
    <t>9789861615141</t>
    <phoneticPr fontId="5" type="noConversion"/>
  </si>
  <si>
    <t>9789861615424</t>
    <phoneticPr fontId="5" type="noConversion"/>
  </si>
  <si>
    <t>9789861615110</t>
    <phoneticPr fontId="5" type="noConversion"/>
  </si>
  <si>
    <t>9789861615431</t>
    <phoneticPr fontId="5" type="noConversion"/>
  </si>
  <si>
    <t>否</t>
    <phoneticPr fontId="5" type="noConversion"/>
  </si>
  <si>
    <t>佐賀阿嬤給我的人生禮物</t>
    <phoneticPr fontId="5" type="noConversion"/>
  </si>
  <si>
    <t>島田洋七</t>
    <phoneticPr fontId="5" type="noConversion"/>
  </si>
  <si>
    <t>平安</t>
    <phoneticPr fontId="5" type="noConversion"/>
  </si>
  <si>
    <t>臺灣</t>
    <phoneticPr fontId="5" type="noConversion"/>
  </si>
  <si>
    <t>魔數小子:呵，還有一張票(除法的秘密)</t>
    <phoneticPr fontId="5" type="noConversion"/>
  </si>
  <si>
    <t>魔數小子:哇!40公斤番茄大餐(測量與運算的秘密)</t>
    <phoneticPr fontId="5" type="noConversion"/>
  </si>
  <si>
    <t>魔數小子:哎，貓咪數不完(加法與減法的秘密)</t>
    <phoneticPr fontId="5" type="noConversion"/>
  </si>
  <si>
    <t>魔數小子:喂，包裹送到(乘法的秘密)</t>
    <phoneticPr fontId="5" type="noConversion"/>
  </si>
  <si>
    <t>瑪瑞琳‧伯恩斯</t>
    <phoneticPr fontId="5" type="noConversion"/>
  </si>
  <si>
    <t>遠流</t>
    <phoneticPr fontId="5" type="noConversion"/>
  </si>
  <si>
    <t>台灣</t>
    <phoneticPr fontId="5" type="noConversion"/>
  </si>
  <si>
    <t>奇蹟男孩</t>
    <phoneticPr fontId="5" type="noConversion"/>
  </si>
  <si>
    <t> 笑江南</t>
    <phoneticPr fontId="5" type="noConversion"/>
  </si>
  <si>
    <t>R.J.帕瑞秋</t>
    <phoneticPr fontId="5" type="noConversion"/>
  </si>
  <si>
    <t>100隻豬與100隻大野狼</t>
    <phoneticPr fontId="5" type="noConversion"/>
  </si>
  <si>
    <t>100層的巴士</t>
    <phoneticPr fontId="5" type="noConversion"/>
  </si>
  <si>
    <t>蔡幸珍</t>
    <phoneticPr fontId="5" type="noConversion"/>
  </si>
  <si>
    <t>麥克.史密斯</t>
    <phoneticPr fontId="5" type="noConversion"/>
  </si>
  <si>
    <t>小兵</t>
    <phoneticPr fontId="5" type="noConversion"/>
  </si>
  <si>
    <t>小魯文化</t>
    <phoneticPr fontId="5" type="noConversion"/>
  </si>
  <si>
    <t>128翻翻樂:有趣的乘法表</t>
    <phoneticPr fontId="5" type="noConversion"/>
  </si>
  <si>
    <t>135翻翻樂:有趣的分數和小數</t>
    <phoneticPr fontId="5" type="noConversion"/>
  </si>
  <si>
    <t>蘿西.狄金絲</t>
    <phoneticPr fontId="5" type="noConversion"/>
  </si>
  <si>
    <t>遠見天下</t>
    <phoneticPr fontId="5" type="noConversion"/>
  </si>
  <si>
    <t>臺灣</t>
    <phoneticPr fontId="5" type="noConversion"/>
  </si>
  <si>
    <t>歡迎光臨！化學元素大樓： 水、空氣、洗髮精、乾電池、鑽石項鍊 認識由化學組成的日常生活</t>
    <phoneticPr fontId="5" type="noConversion"/>
  </si>
  <si>
    <t>李暎蘭</t>
    <phoneticPr fontId="5" type="noConversion"/>
  </si>
  <si>
    <t>小遠足</t>
    <phoneticPr fontId="5" type="noConversion"/>
  </si>
  <si>
    <t>9789861615158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</si>
</sst>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&quot; &quot;#,##0.00&quot; &quot;;&quot;-&quot;#,##0.00&quot; &quot;;&quot; -&quot;00&quot; &quot;;&quot; &quot;@&quot; &quot;"/>
    <numFmt numFmtId="177" formatCode="[$NT$-404]#,##0.00;[Red]&quot;-&quot;[$NT$-404]#,##0.00"/>
    <numFmt numFmtId="178" formatCode="#,##0.00&quot; &quot;;#,##0.00&quot; &quot;;&quot;-&quot;#&quot; &quot;;&quot; &quot;@&quot; &quot;"/>
    <numFmt numFmtId="179" formatCode="0_ "/>
  </numFmts>
  <fonts count="20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theme="0" tint="-0.249977111117893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????"/>
      <family val="1"/>
      <charset val="136"/>
    </font>
    <font>
      <sz val="10"/>
      <name val="Arial"/>
      <family val="2"/>
    </font>
    <font>
      <sz val="12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u/>
      <sz val="13.8"/>
      <color theme="10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6" fillId="0" borderId="0">
      <alignment horizontal="center" vertical="center"/>
    </xf>
    <xf numFmtId="0" fontId="16" fillId="0" borderId="0">
      <alignment horizontal="center" vertical="center" textRotation="90"/>
    </xf>
    <xf numFmtId="0" fontId="13" fillId="0" borderId="0"/>
    <xf numFmtId="0" fontId="17" fillId="0" borderId="0">
      <alignment vertical="center"/>
    </xf>
    <xf numFmtId="177" fontId="17" fillId="0" borderId="0">
      <alignment vertical="center"/>
    </xf>
    <xf numFmtId="0" fontId="1" fillId="0" borderId="0"/>
    <xf numFmtId="0" fontId="11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0" fontId="11" fillId="0" borderId="0"/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179" fontId="8" fillId="0" borderId="2" xfId="0" applyNumberFormat="1" applyFont="1" applyBorder="1" applyAlignment="1">
      <alignment horizontal="left" vertical="center" wrapText="1"/>
    </xf>
    <xf numFmtId="17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4" fillId="0" borderId="2" xfId="13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21">
    <cellStyle name="Excel Built-in Normal" xfId="4"/>
    <cellStyle name="Heading" xfId="5"/>
    <cellStyle name="Heading1" xfId="6"/>
    <cellStyle name="Normal_Item_Master" xfId="7"/>
    <cellStyle name="Result" xfId="8"/>
    <cellStyle name="Result2" xfId="9"/>
    <cellStyle name="一般" xfId="0" builtinId="0" customBuiltin="1"/>
    <cellStyle name="一般 2" xfId="1"/>
    <cellStyle name="一般 2 2" xfId="11"/>
    <cellStyle name="一般 2 3" xfId="10"/>
    <cellStyle name="一般 2 4" xfId="20"/>
    <cellStyle name="一般 3" xfId="12"/>
    <cellStyle name="一般 4" xfId="13"/>
    <cellStyle name="千分位 2" xfId="2"/>
    <cellStyle name="千分位 2 2" xfId="3"/>
    <cellStyle name="千分位 2 2 2" xfId="15"/>
    <cellStyle name="千分位 2 2 3" xfId="18"/>
    <cellStyle name="千分位 2 3" xfId="14"/>
    <cellStyle name="千分位 2 4" xfId="19"/>
    <cellStyle name="超連結 2" xfId="16"/>
    <cellStyle name="超連結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earch.books.com.tw/exep/prod_search.php?key=%E6%9D%8E%E6%9A%8E%E8%98%AD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28" zoomScale="80" zoomScaleNormal="80" workbookViewId="0">
      <selection activeCell="H30" sqref="H30"/>
    </sheetView>
  </sheetViews>
  <sheetFormatPr defaultRowHeight="16.5"/>
  <cols>
    <col min="1" max="1" width="7" style="1" customWidth="1"/>
    <col min="2" max="2" width="35" customWidth="1"/>
    <col min="3" max="3" width="26.875" customWidth="1"/>
    <col min="4" max="4" width="22.375" customWidth="1"/>
    <col min="5" max="5" width="9.5" customWidth="1"/>
    <col min="6" max="6" width="18.5" customWidth="1"/>
    <col min="7" max="7" width="9.5" customWidth="1"/>
    <col min="8" max="8" width="13" customWidth="1"/>
    <col min="9" max="9" width="10.25" bestFit="1" customWidth="1"/>
    <col min="10" max="10" width="9.25" customWidth="1"/>
    <col min="11" max="11" width="8.625" customWidth="1"/>
    <col min="12" max="12" width="12" customWidth="1"/>
    <col min="13" max="13" width="6.875" customWidth="1"/>
  </cols>
  <sheetData>
    <row r="1" spans="1:13" ht="25.5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51.75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</row>
    <row r="3" spans="1:13" s="3" customFormat="1" ht="27.95" customHeight="1">
      <c r="A3" s="5">
        <v>1</v>
      </c>
      <c r="B3" s="5" t="s">
        <v>28</v>
      </c>
      <c r="C3" s="5" t="s">
        <v>26</v>
      </c>
      <c r="D3" s="5" t="s">
        <v>29</v>
      </c>
      <c r="E3" s="5" t="s">
        <v>30</v>
      </c>
      <c r="F3" s="11">
        <v>9780807512982</v>
      </c>
      <c r="G3" s="5">
        <v>1</v>
      </c>
      <c r="H3" s="5">
        <v>595</v>
      </c>
      <c r="I3" s="5">
        <f t="shared" ref="I3" si="0">G3*H3</f>
        <v>595</v>
      </c>
      <c r="J3" s="5" t="s">
        <v>24</v>
      </c>
      <c r="K3" s="5" t="s">
        <v>24</v>
      </c>
      <c r="L3" s="5" t="s">
        <v>24</v>
      </c>
      <c r="M3" s="5"/>
    </row>
    <row r="4" spans="1:13" s="3" customFormat="1" ht="42.95" customHeight="1">
      <c r="A4" s="5">
        <v>2</v>
      </c>
      <c r="B4" s="5" t="s">
        <v>25</v>
      </c>
      <c r="C4" s="5" t="s">
        <v>26</v>
      </c>
      <c r="D4" s="5" t="s">
        <v>29</v>
      </c>
      <c r="E4" s="5" t="s">
        <v>30</v>
      </c>
      <c r="F4" s="9" t="s">
        <v>31</v>
      </c>
      <c r="G4" s="5">
        <v>1</v>
      </c>
      <c r="H4" s="5">
        <v>628</v>
      </c>
      <c r="I4" s="5">
        <f>G4*H4</f>
        <v>628</v>
      </c>
      <c r="J4" s="5" t="s">
        <v>27</v>
      </c>
      <c r="K4" s="5" t="s">
        <v>27</v>
      </c>
      <c r="L4" s="5" t="s">
        <v>27</v>
      </c>
      <c r="M4" s="5"/>
    </row>
    <row r="5" spans="1:13" s="3" customFormat="1" ht="27.95" customHeight="1">
      <c r="A5" s="5">
        <v>3</v>
      </c>
      <c r="B5" s="5" t="s">
        <v>32</v>
      </c>
      <c r="C5" s="5" t="s">
        <v>15</v>
      </c>
      <c r="D5" s="5" t="s">
        <v>16</v>
      </c>
      <c r="E5" s="5" t="s">
        <v>30</v>
      </c>
      <c r="F5" s="9" t="s">
        <v>33</v>
      </c>
      <c r="G5" s="5">
        <v>1</v>
      </c>
      <c r="H5" s="5">
        <v>315</v>
      </c>
      <c r="I5" s="5">
        <f t="shared" ref="I5:I8" si="1">G5*H5</f>
        <v>315</v>
      </c>
      <c r="J5" s="5" t="s">
        <v>24</v>
      </c>
      <c r="K5" s="5" t="s">
        <v>24</v>
      </c>
      <c r="L5" s="5" t="s">
        <v>24</v>
      </c>
      <c r="M5" s="5"/>
    </row>
    <row r="6" spans="1:13" s="3" customFormat="1" ht="27.95" customHeight="1">
      <c r="A6" s="5">
        <v>4</v>
      </c>
      <c r="B6" s="13" t="s">
        <v>19</v>
      </c>
      <c r="C6" s="13" t="s">
        <v>34</v>
      </c>
      <c r="D6" s="13" t="s">
        <v>35</v>
      </c>
      <c r="E6" s="13" t="s">
        <v>36</v>
      </c>
      <c r="F6" s="12">
        <v>9789869226110</v>
      </c>
      <c r="G6" s="13">
        <v>1</v>
      </c>
      <c r="H6" s="13">
        <v>240</v>
      </c>
      <c r="I6" s="13">
        <f t="shared" si="1"/>
        <v>240</v>
      </c>
      <c r="J6" s="13" t="s">
        <v>24</v>
      </c>
      <c r="K6" s="13" t="s">
        <v>24</v>
      </c>
      <c r="L6" s="13" t="s">
        <v>24</v>
      </c>
      <c r="M6" s="5"/>
    </row>
    <row r="7" spans="1:13" s="3" customFormat="1" ht="27.95" customHeight="1">
      <c r="A7" s="5">
        <v>5</v>
      </c>
      <c r="B7" s="13" t="s">
        <v>20</v>
      </c>
      <c r="C7" s="13" t="s">
        <v>37</v>
      </c>
      <c r="D7" s="13" t="s">
        <v>35</v>
      </c>
      <c r="E7" s="13" t="s">
        <v>36</v>
      </c>
      <c r="F7" s="12">
        <v>9789869261494</v>
      </c>
      <c r="G7" s="13">
        <v>1</v>
      </c>
      <c r="H7" s="13">
        <v>250</v>
      </c>
      <c r="I7" s="13">
        <f t="shared" si="1"/>
        <v>250</v>
      </c>
      <c r="J7" s="13" t="s">
        <v>24</v>
      </c>
      <c r="K7" s="13" t="s">
        <v>24</v>
      </c>
      <c r="L7" s="13" t="s">
        <v>24</v>
      </c>
      <c r="M7" s="5"/>
    </row>
    <row r="8" spans="1:13" s="3" customFormat="1" ht="27.95" customHeight="1">
      <c r="A8" s="5">
        <v>6</v>
      </c>
      <c r="B8" s="13" t="s">
        <v>21</v>
      </c>
      <c r="C8" s="13" t="s">
        <v>37</v>
      </c>
      <c r="D8" s="13" t="s">
        <v>35</v>
      </c>
      <c r="E8" s="13" t="s">
        <v>36</v>
      </c>
      <c r="F8" s="12">
        <v>9789869473729</v>
      </c>
      <c r="G8" s="13">
        <v>1</v>
      </c>
      <c r="H8" s="13">
        <v>260</v>
      </c>
      <c r="I8" s="13">
        <f t="shared" si="1"/>
        <v>260</v>
      </c>
      <c r="J8" s="13" t="s">
        <v>24</v>
      </c>
      <c r="K8" s="13" t="s">
        <v>24</v>
      </c>
      <c r="L8" s="13" t="s">
        <v>24</v>
      </c>
      <c r="M8" s="5"/>
    </row>
    <row r="9" spans="1:13" s="3" customFormat="1" ht="39.950000000000003" customHeight="1">
      <c r="A9" s="5">
        <v>7</v>
      </c>
      <c r="B9" s="13" t="s">
        <v>38</v>
      </c>
      <c r="C9" s="13" t="s">
        <v>43</v>
      </c>
      <c r="D9" s="13" t="s">
        <v>44</v>
      </c>
      <c r="E9" s="13" t="s">
        <v>36</v>
      </c>
      <c r="F9" s="12">
        <v>9789570815450</v>
      </c>
      <c r="G9" s="13">
        <v>1</v>
      </c>
      <c r="H9" s="13">
        <v>180</v>
      </c>
      <c r="I9" s="13">
        <v>180</v>
      </c>
      <c r="J9" s="13" t="s">
        <v>24</v>
      </c>
      <c r="K9" s="13" t="s">
        <v>24</v>
      </c>
      <c r="L9" s="13" t="s">
        <v>45</v>
      </c>
      <c r="M9" s="5"/>
    </row>
    <row r="10" spans="1:13" s="3" customFormat="1" ht="39.950000000000003" customHeight="1">
      <c r="A10" s="5">
        <v>8</v>
      </c>
      <c r="B10" s="13" t="s">
        <v>39</v>
      </c>
      <c r="C10" s="13" t="s">
        <v>46</v>
      </c>
      <c r="D10" s="13" t="s">
        <v>47</v>
      </c>
      <c r="E10" s="13" t="s">
        <v>48</v>
      </c>
      <c r="F10" s="12">
        <v>9789570815467</v>
      </c>
      <c r="G10" s="13">
        <v>1</v>
      </c>
      <c r="H10" s="13">
        <v>180</v>
      </c>
      <c r="I10" s="13">
        <v>180</v>
      </c>
      <c r="J10" s="13" t="s">
        <v>24</v>
      </c>
      <c r="K10" s="13" t="s">
        <v>49</v>
      </c>
      <c r="L10" s="13" t="s">
        <v>50</v>
      </c>
      <c r="M10" s="5"/>
    </row>
    <row r="11" spans="1:13" s="3" customFormat="1" ht="39.950000000000003" customHeight="1">
      <c r="A11" s="5">
        <v>9</v>
      </c>
      <c r="B11" s="13" t="s">
        <v>40</v>
      </c>
      <c r="C11" s="13" t="s">
        <v>51</v>
      </c>
      <c r="D11" s="13" t="s">
        <v>52</v>
      </c>
      <c r="E11" s="13" t="s">
        <v>53</v>
      </c>
      <c r="F11" s="12">
        <v>9789570815474</v>
      </c>
      <c r="G11" s="13">
        <v>1</v>
      </c>
      <c r="H11" s="13">
        <v>180</v>
      </c>
      <c r="I11" s="13">
        <v>180</v>
      </c>
      <c r="J11" s="13" t="s">
        <v>24</v>
      </c>
      <c r="K11" s="13" t="s">
        <v>54</v>
      </c>
      <c r="L11" s="13" t="s">
        <v>55</v>
      </c>
      <c r="M11" s="10">
        <f>SUM(I3:I11)</f>
        <v>2828</v>
      </c>
    </row>
    <row r="12" spans="1:13" s="3" customFormat="1" ht="39.950000000000003" customHeight="1">
      <c r="A12" s="5">
        <v>10</v>
      </c>
      <c r="B12" s="13" t="s">
        <v>41</v>
      </c>
      <c r="C12" s="13" t="s">
        <v>56</v>
      </c>
      <c r="D12" s="13" t="s">
        <v>57</v>
      </c>
      <c r="E12" s="13" t="s">
        <v>58</v>
      </c>
      <c r="F12" s="12">
        <v>9789570815481</v>
      </c>
      <c r="G12" s="13">
        <v>1</v>
      </c>
      <c r="H12" s="13">
        <v>180</v>
      </c>
      <c r="I12" s="13">
        <v>180</v>
      </c>
      <c r="J12" s="13" t="s">
        <v>24</v>
      </c>
      <c r="K12" s="13" t="s">
        <v>59</v>
      </c>
      <c r="L12" s="13" t="s">
        <v>54</v>
      </c>
      <c r="M12" s="5"/>
    </row>
    <row r="13" spans="1:13" s="3" customFormat="1" ht="39.950000000000003" customHeight="1">
      <c r="A13" s="5">
        <v>11</v>
      </c>
      <c r="B13" s="13" t="s">
        <v>42</v>
      </c>
      <c r="C13" s="13" t="s">
        <v>60</v>
      </c>
      <c r="D13" s="13" t="s">
        <v>61</v>
      </c>
      <c r="E13" s="13" t="s">
        <v>62</v>
      </c>
      <c r="F13" s="12">
        <v>9789570815498</v>
      </c>
      <c r="G13" s="13">
        <v>1</v>
      </c>
      <c r="H13" s="13">
        <v>180</v>
      </c>
      <c r="I13" s="13">
        <v>180</v>
      </c>
      <c r="J13" s="13" t="s">
        <v>24</v>
      </c>
      <c r="K13" s="13" t="s">
        <v>63</v>
      </c>
      <c r="L13" s="13" t="s">
        <v>49</v>
      </c>
      <c r="M13" s="5"/>
    </row>
    <row r="14" spans="1:13" s="2" customFormat="1" ht="27.95" customHeight="1">
      <c r="A14" s="5">
        <v>12</v>
      </c>
      <c r="B14" s="13" t="s">
        <v>64</v>
      </c>
      <c r="C14" s="13" t="s">
        <v>65</v>
      </c>
      <c r="D14" s="13" t="s">
        <v>66</v>
      </c>
      <c r="E14" s="13" t="s">
        <v>67</v>
      </c>
      <c r="F14" s="13" t="s">
        <v>68</v>
      </c>
      <c r="G14" s="13">
        <v>1</v>
      </c>
      <c r="H14" s="13">
        <v>280</v>
      </c>
      <c r="I14" s="13">
        <f t="shared" ref="I14:I28" si="2">G14*H14</f>
        <v>280</v>
      </c>
      <c r="J14" s="13" t="s">
        <v>24</v>
      </c>
      <c r="K14" s="13" t="s">
        <v>24</v>
      </c>
      <c r="L14" s="13" t="s">
        <v>24</v>
      </c>
      <c r="M14" s="4"/>
    </row>
    <row r="15" spans="1:13" s="2" customFormat="1" ht="27.95" customHeight="1">
      <c r="A15" s="5">
        <v>13</v>
      </c>
      <c r="B15" s="13" t="s">
        <v>69</v>
      </c>
      <c r="C15" s="13" t="s">
        <v>65</v>
      </c>
      <c r="D15" s="13" t="s">
        <v>66</v>
      </c>
      <c r="E15" s="13" t="s">
        <v>67</v>
      </c>
      <c r="F15" s="13" t="s">
        <v>70</v>
      </c>
      <c r="G15" s="13">
        <v>1</v>
      </c>
      <c r="H15" s="13">
        <v>280</v>
      </c>
      <c r="I15" s="13">
        <f t="shared" si="2"/>
        <v>280</v>
      </c>
      <c r="J15" s="13" t="s">
        <v>24</v>
      </c>
      <c r="K15" s="13" t="s">
        <v>24</v>
      </c>
      <c r="L15" s="13" t="s">
        <v>24</v>
      </c>
      <c r="M15" s="4"/>
    </row>
    <row r="16" spans="1:13" s="2" customFormat="1" ht="27.95" customHeight="1">
      <c r="A16" s="5">
        <v>14</v>
      </c>
      <c r="B16" s="13" t="s">
        <v>71</v>
      </c>
      <c r="C16" s="13" t="s">
        <v>65</v>
      </c>
      <c r="D16" s="13" t="s">
        <v>66</v>
      </c>
      <c r="E16" s="13" t="s">
        <v>67</v>
      </c>
      <c r="F16" s="13" t="s">
        <v>72</v>
      </c>
      <c r="G16" s="13">
        <v>1</v>
      </c>
      <c r="H16" s="13">
        <v>280</v>
      </c>
      <c r="I16" s="13">
        <f t="shared" si="2"/>
        <v>280</v>
      </c>
      <c r="J16" s="13" t="s">
        <v>24</v>
      </c>
      <c r="K16" s="13" t="s">
        <v>24</v>
      </c>
      <c r="L16" s="13" t="s">
        <v>24</v>
      </c>
      <c r="M16" s="4"/>
    </row>
    <row r="17" spans="1:13" s="2" customFormat="1" ht="27.95" customHeight="1">
      <c r="A17" s="5">
        <v>15</v>
      </c>
      <c r="B17" s="13" t="s">
        <v>73</v>
      </c>
      <c r="C17" s="13" t="s">
        <v>65</v>
      </c>
      <c r="D17" s="13" t="s">
        <v>66</v>
      </c>
      <c r="E17" s="13" t="s">
        <v>67</v>
      </c>
      <c r="F17" s="13" t="s">
        <v>74</v>
      </c>
      <c r="G17" s="13">
        <v>1</v>
      </c>
      <c r="H17" s="13">
        <v>280</v>
      </c>
      <c r="I17" s="13">
        <f t="shared" si="2"/>
        <v>280</v>
      </c>
      <c r="J17" s="13" t="s">
        <v>24</v>
      </c>
      <c r="K17" s="13" t="s">
        <v>24</v>
      </c>
      <c r="L17" s="13" t="s">
        <v>24</v>
      </c>
      <c r="M17" s="4"/>
    </row>
    <row r="18" spans="1:13" s="2" customFormat="1" ht="27.95" customHeight="1">
      <c r="A18" s="5">
        <v>16</v>
      </c>
      <c r="B18" s="13" t="s">
        <v>75</v>
      </c>
      <c r="C18" s="13" t="s">
        <v>65</v>
      </c>
      <c r="D18" s="13" t="s">
        <v>66</v>
      </c>
      <c r="E18" s="13" t="s">
        <v>67</v>
      </c>
      <c r="F18" s="13" t="s">
        <v>76</v>
      </c>
      <c r="G18" s="13">
        <v>1</v>
      </c>
      <c r="H18" s="13">
        <v>280</v>
      </c>
      <c r="I18" s="13">
        <f t="shared" si="2"/>
        <v>280</v>
      </c>
      <c r="J18" s="13" t="s">
        <v>24</v>
      </c>
      <c r="K18" s="13" t="s">
        <v>24</v>
      </c>
      <c r="L18" s="13" t="s">
        <v>24</v>
      </c>
      <c r="M18" s="4"/>
    </row>
    <row r="19" spans="1:13" s="2" customFormat="1" ht="27.95" customHeight="1">
      <c r="A19" s="5">
        <v>17</v>
      </c>
      <c r="B19" s="13" t="s">
        <v>77</v>
      </c>
      <c r="C19" s="13" t="s">
        <v>65</v>
      </c>
      <c r="D19" s="13" t="s">
        <v>66</v>
      </c>
      <c r="E19" s="13" t="s">
        <v>67</v>
      </c>
      <c r="F19" s="13" t="s">
        <v>78</v>
      </c>
      <c r="G19" s="13">
        <v>1</v>
      </c>
      <c r="H19" s="13">
        <v>280</v>
      </c>
      <c r="I19" s="13">
        <f t="shared" si="2"/>
        <v>280</v>
      </c>
      <c r="J19" s="13" t="s">
        <v>24</v>
      </c>
      <c r="K19" s="13" t="s">
        <v>24</v>
      </c>
      <c r="L19" s="13" t="s">
        <v>24</v>
      </c>
      <c r="M19" s="4"/>
    </row>
    <row r="20" spans="1:13" s="3" customFormat="1" ht="27.95" customHeight="1">
      <c r="A20" s="5">
        <v>18</v>
      </c>
      <c r="B20" s="13" t="s">
        <v>79</v>
      </c>
      <c r="C20" s="13" t="s">
        <v>65</v>
      </c>
      <c r="D20" s="13" t="s">
        <v>66</v>
      </c>
      <c r="E20" s="13" t="s">
        <v>67</v>
      </c>
      <c r="F20" s="13" t="s">
        <v>80</v>
      </c>
      <c r="G20" s="13">
        <v>1</v>
      </c>
      <c r="H20" s="13">
        <v>280</v>
      </c>
      <c r="I20" s="13">
        <f t="shared" si="2"/>
        <v>280</v>
      </c>
      <c r="J20" s="13" t="s">
        <v>24</v>
      </c>
      <c r="K20" s="13" t="s">
        <v>24</v>
      </c>
      <c r="L20" s="13" t="s">
        <v>24</v>
      </c>
      <c r="M20" s="5"/>
    </row>
    <row r="21" spans="1:13" s="2" customFormat="1" ht="27.95" customHeight="1">
      <c r="A21" s="5">
        <v>19</v>
      </c>
      <c r="B21" s="13" t="s">
        <v>81</v>
      </c>
      <c r="C21" s="13" t="s">
        <v>65</v>
      </c>
      <c r="D21" s="13" t="s">
        <v>66</v>
      </c>
      <c r="E21" s="13" t="s">
        <v>67</v>
      </c>
      <c r="F21" s="13" t="s">
        <v>82</v>
      </c>
      <c r="G21" s="13">
        <v>1</v>
      </c>
      <c r="H21" s="13">
        <v>280</v>
      </c>
      <c r="I21" s="13">
        <f t="shared" si="2"/>
        <v>280</v>
      </c>
      <c r="J21" s="13" t="s">
        <v>24</v>
      </c>
      <c r="K21" s="13" t="s">
        <v>24</v>
      </c>
      <c r="L21" s="13" t="s">
        <v>24</v>
      </c>
      <c r="M21" s="4"/>
    </row>
    <row r="22" spans="1:13" s="2" customFormat="1" ht="27.95" customHeight="1">
      <c r="A22" s="5">
        <v>20</v>
      </c>
      <c r="B22" s="13" t="s">
        <v>83</v>
      </c>
      <c r="C22" s="13" t="s">
        <v>65</v>
      </c>
      <c r="D22" s="13" t="s">
        <v>66</v>
      </c>
      <c r="E22" s="13" t="s">
        <v>67</v>
      </c>
      <c r="F22" s="13" t="s">
        <v>84</v>
      </c>
      <c r="G22" s="13">
        <v>1</v>
      </c>
      <c r="H22" s="13">
        <v>280</v>
      </c>
      <c r="I22" s="13">
        <f t="shared" si="2"/>
        <v>280</v>
      </c>
      <c r="J22" s="13" t="s">
        <v>24</v>
      </c>
      <c r="K22" s="13" t="s">
        <v>24</v>
      </c>
      <c r="L22" s="13" t="s">
        <v>24</v>
      </c>
      <c r="M22" s="4"/>
    </row>
    <row r="23" spans="1:13" s="2" customFormat="1" ht="27.95" customHeight="1">
      <c r="A23" s="5">
        <v>21</v>
      </c>
      <c r="B23" s="13" t="s">
        <v>85</v>
      </c>
      <c r="C23" s="13" t="s">
        <v>125</v>
      </c>
      <c r="D23" s="13" t="s">
        <v>66</v>
      </c>
      <c r="E23" s="13" t="s">
        <v>67</v>
      </c>
      <c r="F23" s="13" t="s">
        <v>86</v>
      </c>
      <c r="G23" s="13">
        <v>1</v>
      </c>
      <c r="H23" s="13">
        <v>280</v>
      </c>
      <c r="I23" s="13">
        <f t="shared" si="2"/>
        <v>280</v>
      </c>
      <c r="J23" s="13" t="s">
        <v>24</v>
      </c>
      <c r="K23" s="13" t="s">
        <v>24</v>
      </c>
      <c r="L23" s="13" t="s">
        <v>24</v>
      </c>
      <c r="M23" s="4"/>
    </row>
    <row r="24" spans="1:13" s="2" customFormat="1" ht="27.95" customHeight="1">
      <c r="A24" s="5">
        <v>22</v>
      </c>
      <c r="B24" s="13" t="s">
        <v>124</v>
      </c>
      <c r="C24" s="13" t="s">
        <v>126</v>
      </c>
      <c r="D24" s="13" t="s">
        <v>87</v>
      </c>
      <c r="E24" s="13" t="s">
        <v>88</v>
      </c>
      <c r="F24" s="12">
        <v>9789862415559</v>
      </c>
      <c r="G24" s="13">
        <v>1</v>
      </c>
      <c r="H24" s="13">
        <v>360</v>
      </c>
      <c r="I24" s="13">
        <f t="shared" si="2"/>
        <v>360</v>
      </c>
      <c r="J24" s="13" t="s">
        <v>89</v>
      </c>
      <c r="K24" s="13" t="s">
        <v>89</v>
      </c>
      <c r="L24" s="13" t="s">
        <v>89</v>
      </c>
      <c r="M24" s="4"/>
    </row>
    <row r="25" spans="1:13" s="2" customFormat="1" ht="23.1" customHeight="1">
      <c r="A25" s="5">
        <v>23</v>
      </c>
      <c r="B25" s="13" t="s">
        <v>127</v>
      </c>
      <c r="C25" s="13" t="s">
        <v>129</v>
      </c>
      <c r="D25" s="13" t="s">
        <v>131</v>
      </c>
      <c r="E25" s="13" t="s">
        <v>90</v>
      </c>
      <c r="F25" s="12">
        <v>9789865641467</v>
      </c>
      <c r="G25" s="13">
        <v>1</v>
      </c>
      <c r="H25" s="13">
        <v>320</v>
      </c>
      <c r="I25" s="13">
        <f t="shared" si="2"/>
        <v>320</v>
      </c>
      <c r="J25" s="13" t="s">
        <v>91</v>
      </c>
      <c r="K25" s="13" t="s">
        <v>91</v>
      </c>
      <c r="L25" s="13" t="s">
        <v>91</v>
      </c>
      <c r="M25" s="4"/>
    </row>
    <row r="26" spans="1:13" s="2" customFormat="1" ht="23.1" customHeight="1">
      <c r="A26" s="5">
        <v>24</v>
      </c>
      <c r="B26" s="13" t="s">
        <v>128</v>
      </c>
      <c r="C26" s="13" t="s">
        <v>130</v>
      </c>
      <c r="D26" s="13" t="s">
        <v>132</v>
      </c>
      <c r="E26" s="13" t="s">
        <v>88</v>
      </c>
      <c r="F26" s="12">
        <v>9789862115336</v>
      </c>
      <c r="G26" s="13">
        <v>1</v>
      </c>
      <c r="H26" s="13">
        <v>290</v>
      </c>
      <c r="I26" s="13">
        <f t="shared" si="2"/>
        <v>290</v>
      </c>
      <c r="J26" s="13" t="s">
        <v>89</v>
      </c>
      <c r="K26" s="13" t="s">
        <v>89</v>
      </c>
      <c r="L26" s="13" t="s">
        <v>89</v>
      </c>
      <c r="M26" s="4"/>
    </row>
    <row r="27" spans="1:13" s="2" customFormat="1" ht="21.95" customHeight="1">
      <c r="A27" s="5">
        <v>25</v>
      </c>
      <c r="B27" s="13" t="s">
        <v>133</v>
      </c>
      <c r="C27" s="13" t="s">
        <v>135</v>
      </c>
      <c r="D27" s="13" t="s">
        <v>136</v>
      </c>
      <c r="E27" s="13" t="s">
        <v>107</v>
      </c>
      <c r="F27" s="12">
        <v>9789863204701</v>
      </c>
      <c r="G27" s="13">
        <v>1</v>
      </c>
      <c r="H27" s="13">
        <v>450</v>
      </c>
      <c r="I27" s="13">
        <f t="shared" si="2"/>
        <v>450</v>
      </c>
      <c r="J27" s="13" t="s">
        <v>63</v>
      </c>
      <c r="K27" s="13" t="s">
        <v>63</v>
      </c>
      <c r="L27" s="13" t="s">
        <v>63</v>
      </c>
      <c r="M27" s="4"/>
    </row>
    <row r="28" spans="1:13" s="2" customFormat="1" ht="24" customHeight="1">
      <c r="A28" s="5">
        <v>26</v>
      </c>
      <c r="B28" s="2" t="s">
        <v>134</v>
      </c>
      <c r="C28" s="13" t="s">
        <v>135</v>
      </c>
      <c r="D28" s="13" t="s">
        <v>136</v>
      </c>
      <c r="E28" s="2" t="s">
        <v>137</v>
      </c>
      <c r="F28" s="12">
        <v>9789863209478</v>
      </c>
      <c r="G28" s="13">
        <v>1</v>
      </c>
      <c r="H28" s="13">
        <v>550</v>
      </c>
      <c r="I28" s="13">
        <f t="shared" si="2"/>
        <v>550</v>
      </c>
      <c r="J28" s="13" t="s">
        <v>63</v>
      </c>
      <c r="K28" s="13" t="s">
        <v>63</v>
      </c>
      <c r="L28" s="13" t="s">
        <v>63</v>
      </c>
      <c r="M28" s="4"/>
    </row>
    <row r="29" spans="1:13" s="3" customFormat="1" ht="24" customHeight="1">
      <c r="A29" s="5">
        <v>27</v>
      </c>
      <c r="B29" s="13" t="s">
        <v>17</v>
      </c>
      <c r="C29" s="13" t="s">
        <v>92</v>
      </c>
      <c r="D29" s="13" t="s">
        <v>93</v>
      </c>
      <c r="E29" s="13" t="s">
        <v>36</v>
      </c>
      <c r="F29" s="7" t="s">
        <v>94</v>
      </c>
      <c r="G29" s="13">
        <v>1</v>
      </c>
      <c r="H29" s="13">
        <v>260</v>
      </c>
      <c r="I29" s="13">
        <f t="shared" ref="I29:I30" si="3">G29*H29</f>
        <v>260</v>
      </c>
      <c r="J29" s="13" t="s">
        <v>24</v>
      </c>
      <c r="K29" s="13" t="s">
        <v>24</v>
      </c>
      <c r="L29" s="13" t="s">
        <v>24</v>
      </c>
      <c r="M29" s="5"/>
    </row>
    <row r="30" spans="1:13" s="2" customFormat="1" ht="23.1" customHeight="1">
      <c r="A30" s="5">
        <v>28</v>
      </c>
      <c r="B30" s="13" t="s">
        <v>18</v>
      </c>
      <c r="C30" s="13" t="s">
        <v>92</v>
      </c>
      <c r="D30" s="13" t="s">
        <v>93</v>
      </c>
      <c r="E30" s="13" t="s">
        <v>36</v>
      </c>
      <c r="F30" s="7" t="s">
        <v>95</v>
      </c>
      <c r="G30" s="13">
        <v>1</v>
      </c>
      <c r="H30" s="13">
        <v>260</v>
      </c>
      <c r="I30" s="13">
        <f t="shared" si="3"/>
        <v>260</v>
      </c>
      <c r="J30" s="13" t="s">
        <v>24</v>
      </c>
      <c r="K30" s="13" t="s">
        <v>24</v>
      </c>
      <c r="L30" s="13" t="s">
        <v>24</v>
      </c>
      <c r="M30" s="4"/>
    </row>
    <row r="31" spans="1:13" s="2" customFormat="1" ht="27.95" customHeight="1">
      <c r="A31" s="5">
        <v>29</v>
      </c>
      <c r="B31" s="13" t="s">
        <v>96</v>
      </c>
      <c r="C31" s="4" t="s">
        <v>101</v>
      </c>
      <c r="D31" s="4" t="s">
        <v>106</v>
      </c>
      <c r="E31" s="4" t="s">
        <v>107</v>
      </c>
      <c r="F31" s="7" t="s">
        <v>108</v>
      </c>
      <c r="G31" s="14">
        <v>1</v>
      </c>
      <c r="H31" s="4">
        <v>220</v>
      </c>
      <c r="I31" s="4">
        <f t="shared" ref="I31:I41" si="4">G31*H31</f>
        <v>220</v>
      </c>
      <c r="J31" s="4" t="s">
        <v>112</v>
      </c>
      <c r="K31" s="13" t="s">
        <v>112</v>
      </c>
      <c r="L31" s="13" t="s">
        <v>112</v>
      </c>
      <c r="M31" s="4"/>
    </row>
    <row r="32" spans="1:13" s="2" customFormat="1" ht="38.450000000000003" customHeight="1">
      <c r="A32" s="5">
        <v>30</v>
      </c>
      <c r="B32" s="13" t="s">
        <v>97</v>
      </c>
      <c r="C32" s="4" t="s">
        <v>102</v>
      </c>
      <c r="D32" s="13" t="s">
        <v>106</v>
      </c>
      <c r="E32" s="13" t="s">
        <v>107</v>
      </c>
      <c r="F32" s="7" t="s">
        <v>109</v>
      </c>
      <c r="G32" s="14">
        <v>1</v>
      </c>
      <c r="H32" s="4">
        <v>220</v>
      </c>
      <c r="I32" s="4">
        <f t="shared" si="4"/>
        <v>220</v>
      </c>
      <c r="J32" s="13" t="s">
        <v>112</v>
      </c>
      <c r="K32" s="13" t="s">
        <v>112</v>
      </c>
      <c r="L32" s="13" t="s">
        <v>112</v>
      </c>
      <c r="M32" s="4"/>
    </row>
    <row r="33" spans="1:13" s="2" customFormat="1" ht="34.5" customHeight="1">
      <c r="A33" s="5">
        <v>31</v>
      </c>
      <c r="B33" s="13" t="s">
        <v>98</v>
      </c>
      <c r="C33" s="4" t="s">
        <v>103</v>
      </c>
      <c r="D33" s="13" t="s">
        <v>106</v>
      </c>
      <c r="E33" s="13" t="s">
        <v>107</v>
      </c>
      <c r="F33" s="7" t="s">
        <v>110</v>
      </c>
      <c r="G33" s="14">
        <v>1</v>
      </c>
      <c r="H33" s="4">
        <v>220</v>
      </c>
      <c r="I33" s="4">
        <f t="shared" si="4"/>
        <v>220</v>
      </c>
      <c r="J33" s="13" t="s">
        <v>112</v>
      </c>
      <c r="K33" s="13" t="s">
        <v>112</v>
      </c>
      <c r="L33" s="13" t="s">
        <v>112</v>
      </c>
      <c r="M33" s="4"/>
    </row>
    <row r="34" spans="1:13" s="2" customFormat="1" ht="22.5" customHeight="1">
      <c r="A34" s="5">
        <v>32</v>
      </c>
      <c r="B34" s="13" t="s">
        <v>99</v>
      </c>
      <c r="C34" s="4" t="s">
        <v>104</v>
      </c>
      <c r="D34" s="13" t="s">
        <v>106</v>
      </c>
      <c r="E34" s="13" t="s">
        <v>107</v>
      </c>
      <c r="F34" s="7" t="s">
        <v>111</v>
      </c>
      <c r="G34" s="14">
        <v>1</v>
      </c>
      <c r="H34" s="4">
        <v>220</v>
      </c>
      <c r="I34" s="4">
        <f t="shared" si="4"/>
        <v>220</v>
      </c>
      <c r="J34" s="13" t="s">
        <v>112</v>
      </c>
      <c r="K34" s="13" t="s">
        <v>112</v>
      </c>
      <c r="L34" s="13" t="s">
        <v>112</v>
      </c>
      <c r="M34" s="4"/>
    </row>
    <row r="35" spans="1:13" s="2" customFormat="1" ht="36" customHeight="1">
      <c r="A35" s="5">
        <v>33</v>
      </c>
      <c r="B35" s="13" t="s">
        <v>100</v>
      </c>
      <c r="C35" s="4" t="s">
        <v>105</v>
      </c>
      <c r="D35" s="13" t="s">
        <v>106</v>
      </c>
      <c r="E35" s="13" t="s">
        <v>107</v>
      </c>
      <c r="F35" s="7" t="s">
        <v>141</v>
      </c>
      <c r="G35" s="14">
        <v>1</v>
      </c>
      <c r="H35" s="4">
        <v>220</v>
      </c>
      <c r="I35" s="4">
        <f t="shared" si="4"/>
        <v>220</v>
      </c>
      <c r="J35" s="13" t="s">
        <v>112</v>
      </c>
      <c r="K35" s="13" t="s">
        <v>112</v>
      </c>
      <c r="L35" s="13" t="s">
        <v>112</v>
      </c>
      <c r="M35" s="4"/>
    </row>
    <row r="36" spans="1:13" s="2" customFormat="1" ht="22.5" customHeight="1">
      <c r="A36" s="5">
        <v>34</v>
      </c>
      <c r="B36" s="13" t="s">
        <v>113</v>
      </c>
      <c r="C36" s="13" t="s">
        <v>114</v>
      </c>
      <c r="D36" s="13" t="s">
        <v>115</v>
      </c>
      <c r="E36" s="13" t="s">
        <v>116</v>
      </c>
      <c r="F36" s="12">
        <v>9789578037120</v>
      </c>
      <c r="G36" s="13">
        <v>1</v>
      </c>
      <c r="H36" s="13">
        <v>220</v>
      </c>
      <c r="I36" s="13">
        <f t="shared" si="4"/>
        <v>220</v>
      </c>
      <c r="J36" s="13" t="s">
        <v>112</v>
      </c>
      <c r="K36" s="13" t="s">
        <v>112</v>
      </c>
      <c r="L36" s="13" t="s">
        <v>112</v>
      </c>
      <c r="M36" s="4"/>
    </row>
    <row r="37" spans="1:13" s="2" customFormat="1" ht="38.1" customHeight="1">
      <c r="A37" s="5">
        <v>35</v>
      </c>
      <c r="B37" s="13" t="s">
        <v>117</v>
      </c>
      <c r="C37" s="13" t="s">
        <v>121</v>
      </c>
      <c r="D37" s="13" t="s">
        <v>122</v>
      </c>
      <c r="E37" s="13" t="s">
        <v>123</v>
      </c>
      <c r="F37" s="12">
        <v>9789573254980</v>
      </c>
      <c r="G37" s="13">
        <v>1</v>
      </c>
      <c r="H37" s="13">
        <v>250</v>
      </c>
      <c r="I37" s="13">
        <f t="shared" si="4"/>
        <v>250</v>
      </c>
      <c r="J37" s="13" t="s">
        <v>112</v>
      </c>
      <c r="K37" s="13" t="s">
        <v>112</v>
      </c>
      <c r="L37" s="13" t="s">
        <v>112</v>
      </c>
      <c r="M37" s="4"/>
    </row>
    <row r="38" spans="1:13" s="2" customFormat="1" ht="38.450000000000003" customHeight="1">
      <c r="A38" s="5">
        <v>36</v>
      </c>
      <c r="B38" s="13" t="s">
        <v>118</v>
      </c>
      <c r="C38" s="13" t="s">
        <v>121</v>
      </c>
      <c r="D38" s="13" t="s">
        <v>122</v>
      </c>
      <c r="E38" s="13" t="s">
        <v>123</v>
      </c>
      <c r="F38" s="12">
        <v>9573254875</v>
      </c>
      <c r="G38" s="13">
        <v>1</v>
      </c>
      <c r="H38" s="13">
        <v>250</v>
      </c>
      <c r="I38" s="13">
        <f t="shared" si="4"/>
        <v>250</v>
      </c>
      <c r="J38" s="13" t="s">
        <v>112</v>
      </c>
      <c r="K38" s="13" t="s">
        <v>112</v>
      </c>
      <c r="L38" s="13" t="s">
        <v>112</v>
      </c>
      <c r="M38" s="4"/>
    </row>
    <row r="39" spans="1:13" s="2" customFormat="1" ht="38.1" customHeight="1">
      <c r="A39" s="5">
        <v>37</v>
      </c>
      <c r="B39" s="13" t="s">
        <v>119</v>
      </c>
      <c r="C39" s="13" t="s">
        <v>121</v>
      </c>
      <c r="D39" s="13" t="s">
        <v>122</v>
      </c>
      <c r="E39" s="13" t="s">
        <v>123</v>
      </c>
      <c r="F39" s="12">
        <v>9573254972</v>
      </c>
      <c r="G39" s="13">
        <v>1</v>
      </c>
      <c r="H39" s="13">
        <v>250</v>
      </c>
      <c r="I39" s="13">
        <f t="shared" si="4"/>
        <v>250</v>
      </c>
      <c r="J39" s="13" t="s">
        <v>112</v>
      </c>
      <c r="K39" s="13" t="s">
        <v>112</v>
      </c>
      <c r="L39" s="13" t="s">
        <v>112</v>
      </c>
      <c r="M39" s="4"/>
    </row>
    <row r="40" spans="1:13" s="2" customFormat="1" ht="37.5" customHeight="1">
      <c r="A40" s="5">
        <v>38</v>
      </c>
      <c r="B40" s="13" t="s">
        <v>120</v>
      </c>
      <c r="C40" s="13" t="s">
        <v>121</v>
      </c>
      <c r="D40" s="13" t="s">
        <v>122</v>
      </c>
      <c r="E40" s="13" t="s">
        <v>123</v>
      </c>
      <c r="F40" s="12">
        <v>9573254964</v>
      </c>
      <c r="G40" s="13">
        <v>1</v>
      </c>
      <c r="H40" s="13">
        <v>250</v>
      </c>
      <c r="I40" s="13">
        <f t="shared" si="4"/>
        <v>250</v>
      </c>
      <c r="J40" s="13" t="s">
        <v>112</v>
      </c>
      <c r="K40" s="13" t="s">
        <v>112</v>
      </c>
      <c r="L40" s="13" t="s">
        <v>112</v>
      </c>
      <c r="M40" s="4"/>
    </row>
    <row r="41" spans="1:13" s="2" customFormat="1" ht="52.5" customHeight="1">
      <c r="A41" s="5">
        <v>39</v>
      </c>
      <c r="B41" s="13" t="s">
        <v>138</v>
      </c>
      <c r="C41" s="13" t="s">
        <v>139</v>
      </c>
      <c r="D41" s="4" t="s">
        <v>140</v>
      </c>
      <c r="E41" s="13" t="s">
        <v>123</v>
      </c>
      <c r="F41" s="12">
        <v>9789869328104</v>
      </c>
      <c r="G41" s="4">
        <v>1</v>
      </c>
      <c r="H41" s="4">
        <v>499</v>
      </c>
      <c r="I41" s="4">
        <f t="shared" si="4"/>
        <v>499</v>
      </c>
      <c r="J41" s="13" t="s">
        <v>112</v>
      </c>
      <c r="K41" s="13" t="s">
        <v>112</v>
      </c>
      <c r="L41" s="13" t="s">
        <v>112</v>
      </c>
      <c r="M41" s="4"/>
    </row>
    <row r="42" spans="1:13" ht="27.95" customHeight="1">
      <c r="A42" s="4" t="s">
        <v>14</v>
      </c>
      <c r="B42" s="6"/>
      <c r="C42" s="6"/>
      <c r="D42" s="6"/>
      <c r="E42" s="4"/>
      <c r="F42" s="7"/>
      <c r="G42" s="4"/>
      <c r="H42" s="6"/>
      <c r="I42" s="4">
        <f>SUM(I3:I41)</f>
        <v>11297</v>
      </c>
      <c r="J42" s="6"/>
      <c r="K42" s="6"/>
      <c r="L42" s="6"/>
      <c r="M42" s="6"/>
    </row>
    <row r="43" spans="1:13" ht="223.5" customHeight="1">
      <c r="A43" s="16" t="s">
        <v>13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ht="82.5" customHeight="1">
      <c r="A44" s="17" t="s">
        <v>23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</row>
  </sheetData>
  <mergeCells count="3">
    <mergeCell ref="A1:M1"/>
    <mergeCell ref="A43:M43"/>
    <mergeCell ref="A44:L44"/>
  </mergeCells>
  <phoneticPr fontId="5" type="noConversion"/>
  <hyperlinks>
    <hyperlink ref="C41" r:id="rId1" display="http://search.books.com.tw/exep/prod_search.php?key=%E6%9D%8E%E6%9A%8E%E8%98%AD&amp;f=author"/>
  </hyperlinks>
  <printOptions horizontalCentered="1"/>
  <pageMargins left="0.23622047244094491" right="0.23622047244094491" top="0.35433070866141736" bottom="0.35433070866141736" header="0.31496062992125984" footer="0.31496062992125984"/>
  <pageSetup paperSize="9" scale="70" fitToWidth="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2018-01-17T07:06:16Z</cp:lastPrinted>
  <dcterms:created xsi:type="dcterms:W3CDTF">2012-07-23T02:09:03Z</dcterms:created>
  <dcterms:modified xsi:type="dcterms:W3CDTF">2018-01-18T02:07:45Z</dcterms:modified>
</cp:coreProperties>
</file>